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mc:AlternateContent xmlns:mc="http://schemas.openxmlformats.org/markup-compatibility/2006">
    <mc:Choice Requires="x15">
      <x15ac:absPath xmlns:x15ac="http://schemas.microsoft.com/office/spreadsheetml/2010/11/ac" url="D:\陈怡静\经管学院\第三届物流设计大赛案例编写\"/>
    </mc:Choice>
  </mc:AlternateContent>
  <xr:revisionPtr revIDLastSave="0" documentId="8_{90997B1A-0C26-48E8-B7F7-0208F840D287}" xr6:coauthVersionLast="36" xr6:coauthVersionMax="36" xr10:uidLastSave="{00000000-0000-0000-0000-000000000000}"/>
  <bookViews>
    <workbookView xWindow="0" yWindow="0" windowWidth="28800" windowHeight="12540" xr2:uid="{00000000-000D-0000-FFFF-FFFF00000000}"/>
  </bookViews>
  <sheets>
    <sheet name="Sheet1" sheetId="1" r:id="rId1"/>
  </sheets>
  <externalReferences>
    <externalReference r:id="rId2"/>
  </externalReferences>
  <calcPr calcId="179021"/>
</workbook>
</file>

<file path=xl/calcChain.xml><?xml version="1.0" encoding="utf-8"?>
<calcChain xmlns="http://schemas.openxmlformats.org/spreadsheetml/2006/main">
  <c r="K37" i="1" l="1"/>
  <c r="J37" i="1"/>
  <c r="H37" i="1"/>
  <c r="N37" i="1" s="1"/>
  <c r="G37" i="1"/>
  <c r="M37" i="1" s="1"/>
  <c r="O37" i="1" s="1"/>
  <c r="N36" i="1"/>
  <c r="M36" i="1"/>
  <c r="O36" i="1" s="1"/>
  <c r="P35" i="1"/>
  <c r="K35" i="1"/>
  <c r="J35" i="1"/>
  <c r="M35" i="1" s="1"/>
  <c r="O35" i="1" s="1"/>
  <c r="H35" i="1"/>
  <c r="N35" i="1" s="1"/>
  <c r="N34" i="1"/>
  <c r="O34" i="1" s="1"/>
  <c r="M34" i="1"/>
  <c r="P33" i="1"/>
  <c r="M33" i="1"/>
  <c r="K33" i="1"/>
  <c r="H33" i="1"/>
  <c r="N33" i="1" s="1"/>
  <c r="G33" i="1"/>
  <c r="O32" i="1"/>
  <c r="N32" i="1"/>
  <c r="M32" i="1"/>
  <c r="P31" i="1"/>
  <c r="N31" i="1"/>
  <c r="K31" i="1"/>
  <c r="J31" i="1"/>
  <c r="H31" i="1"/>
  <c r="G31" i="1"/>
  <c r="M31" i="1" s="1"/>
  <c r="O31" i="1" s="1"/>
  <c r="N30" i="1"/>
  <c r="M30" i="1"/>
  <c r="O30" i="1" s="1"/>
  <c r="N29" i="1"/>
  <c r="M29" i="1"/>
  <c r="O29" i="1" s="1"/>
  <c r="P28" i="1"/>
  <c r="N28" i="1"/>
  <c r="K28" i="1"/>
  <c r="J28" i="1"/>
  <c r="H28" i="1"/>
  <c r="G28" i="1"/>
  <c r="G38" i="1" s="1"/>
  <c r="P27" i="1"/>
  <c r="N27" i="1"/>
  <c r="M27" i="1"/>
  <c r="O27" i="1" s="1"/>
  <c r="K27" i="1"/>
  <c r="P26" i="1"/>
  <c r="M26" i="1"/>
  <c r="K26" i="1"/>
  <c r="N26" i="1" s="1"/>
  <c r="P25" i="1"/>
  <c r="N25" i="1"/>
  <c r="J25" i="1"/>
  <c r="M25" i="1" s="1"/>
  <c r="O25" i="1" s="1"/>
  <c r="P24" i="1"/>
  <c r="M24" i="1"/>
  <c r="H24" i="1"/>
  <c r="N24" i="1" s="1"/>
  <c r="P23" i="1"/>
  <c r="M23" i="1"/>
  <c r="K23" i="1"/>
  <c r="H23" i="1"/>
  <c r="N23" i="1" s="1"/>
  <c r="P22" i="1"/>
  <c r="M22" i="1"/>
  <c r="K22" i="1"/>
  <c r="H22" i="1"/>
  <c r="N22" i="1" s="1"/>
  <c r="O22" i="1" s="1"/>
  <c r="N21" i="1"/>
  <c r="M21" i="1"/>
  <c r="O21" i="1" s="1"/>
  <c r="P20" i="1"/>
  <c r="M20" i="1"/>
  <c r="O20" i="1" s="1"/>
  <c r="K20" i="1"/>
  <c r="N20" i="1" s="1"/>
  <c r="P19" i="1"/>
  <c r="N19" i="1"/>
  <c r="M19" i="1"/>
  <c r="O19" i="1" s="1"/>
  <c r="K19" i="1"/>
  <c r="N18" i="1"/>
  <c r="M18" i="1"/>
  <c r="O18" i="1" s="1"/>
  <c r="P17" i="1"/>
  <c r="P38" i="1" s="1"/>
  <c r="M17" i="1"/>
  <c r="K17" i="1"/>
  <c r="J17" i="1"/>
  <c r="J38" i="1" s="1"/>
  <c r="H17" i="1"/>
  <c r="N17" i="1" s="1"/>
  <c r="M16" i="1"/>
  <c r="K16" i="1"/>
  <c r="N16" i="1" s="1"/>
  <c r="O16" i="1" s="1"/>
  <c r="O15" i="1"/>
  <c r="N15" i="1"/>
  <c r="M15" i="1"/>
  <c r="N14" i="1"/>
  <c r="O14" i="1" s="1"/>
  <c r="M14" i="1"/>
  <c r="N13" i="1"/>
  <c r="M13" i="1"/>
  <c r="O13" i="1" s="1"/>
  <c r="K13" i="1"/>
  <c r="N12" i="1"/>
  <c r="M12" i="1"/>
  <c r="O12" i="1" s="1"/>
  <c r="K12" i="1"/>
  <c r="N11" i="1"/>
  <c r="M11" i="1"/>
  <c r="O11" i="1" s="1"/>
  <c r="H11" i="1"/>
  <c r="N10" i="1"/>
  <c r="M10" i="1"/>
  <c r="O10" i="1" s="1"/>
  <c r="K10" i="1"/>
  <c r="N9" i="1"/>
  <c r="M9" i="1"/>
  <c r="O9" i="1" s="1"/>
  <c r="M8" i="1"/>
  <c r="H8" i="1"/>
  <c r="N8" i="1" s="1"/>
  <c r="N7" i="1"/>
  <c r="M7" i="1"/>
  <c r="O7" i="1" s="1"/>
  <c r="M6" i="1"/>
  <c r="K6" i="1"/>
  <c r="N6" i="1" s="1"/>
  <c r="O6" i="1" s="1"/>
  <c r="O5" i="1"/>
  <c r="N5" i="1"/>
  <c r="M5" i="1"/>
  <c r="N4" i="1"/>
  <c r="M4" i="1"/>
  <c r="K4" i="1"/>
  <c r="K38" i="1" s="1"/>
  <c r="O8" i="1" l="1"/>
  <c r="O24" i="1"/>
  <c r="O17" i="1"/>
  <c r="O26" i="1"/>
  <c r="N38" i="1"/>
  <c r="O23" i="1"/>
  <c r="O33" i="1"/>
  <c r="M28" i="1"/>
  <c r="O28" i="1" s="1"/>
  <c r="H38" i="1"/>
  <c r="O4" i="1"/>
  <c r="O38" i="1" s="1"/>
  <c r="M38" i="1" l="1"/>
</calcChain>
</file>

<file path=xl/sharedStrings.xml><?xml version="1.0" encoding="utf-8"?>
<sst xmlns="http://schemas.openxmlformats.org/spreadsheetml/2006/main" count="257" uniqueCount="107">
  <si>
    <r>
      <t xml:space="preserve">港口分货类统计表
</t>
    </r>
    <r>
      <rPr>
        <b/>
        <sz val="11"/>
        <rFont val="宋体"/>
        <charset val="134"/>
      </rPr>
      <t>统计时间：2023年1-6月</t>
    </r>
  </si>
  <si>
    <t>港口名称</t>
  </si>
  <si>
    <t>货物种类</t>
  </si>
  <si>
    <t>货物名称</t>
  </si>
  <si>
    <t>货物来源地</t>
  </si>
  <si>
    <t>货物目的地</t>
  </si>
  <si>
    <r>
      <t xml:space="preserve">水路航线
</t>
    </r>
    <r>
      <rPr>
        <sz val="11"/>
        <color indexed="10"/>
        <rFont val="宋体"/>
        <charset val="134"/>
      </rPr>
      <t>（水路段始发港、目的港）</t>
    </r>
  </si>
  <si>
    <t>出港</t>
  </si>
  <si>
    <t>进港</t>
  </si>
  <si>
    <t>总计（吨）</t>
  </si>
  <si>
    <t>港口吞吐量
（吨）</t>
  </si>
  <si>
    <t>集装箱吞吐量</t>
  </si>
  <si>
    <t>备注栏</t>
  </si>
  <si>
    <r>
      <t>外贸</t>
    </r>
    <r>
      <rPr>
        <b/>
        <sz val="11"/>
        <rFont val="宋体"/>
        <charset val="134"/>
      </rPr>
      <t>（吨）</t>
    </r>
  </si>
  <si>
    <r>
      <t>内贸</t>
    </r>
    <r>
      <rPr>
        <b/>
        <sz val="11"/>
        <rFont val="宋体"/>
        <charset val="134"/>
      </rPr>
      <t>（吨）</t>
    </r>
  </si>
  <si>
    <t>运输方式</t>
  </si>
  <si>
    <t>外贸</t>
  </si>
  <si>
    <t>内贸</t>
  </si>
  <si>
    <t>箱量（TEU）</t>
  </si>
  <si>
    <t>轻工、医药产品</t>
  </si>
  <si>
    <t>纸浆</t>
  </si>
  <si>
    <t>新西兰</t>
  </si>
  <si>
    <t>乐山</t>
  </si>
  <si>
    <t>奥克兰-宜宾</t>
  </si>
  <si>
    <t>公-水</t>
  </si>
  <si>
    <t>糠壳</t>
  </si>
  <si>
    <t>湖北</t>
  </si>
  <si>
    <t>宜宾</t>
  </si>
  <si>
    <t>重庆-宜宾</t>
  </si>
  <si>
    <t>化工原料及制品</t>
  </si>
  <si>
    <t>PVC、PTA、PTE切片</t>
  </si>
  <si>
    <t>江苏</t>
  </si>
  <si>
    <t>宜宾-江苏</t>
  </si>
  <si>
    <t>氧化铝</t>
  </si>
  <si>
    <t>重庆万州</t>
  </si>
  <si>
    <t>云南</t>
  </si>
  <si>
    <t>机械、设备、电器</t>
  </si>
  <si>
    <t>锅炉设备</t>
  </si>
  <si>
    <t>自贡</t>
  </si>
  <si>
    <t>上海</t>
  </si>
  <si>
    <t>宜宾-上海</t>
  </si>
  <si>
    <t>斜拉线</t>
  </si>
  <si>
    <t>昭通</t>
  </si>
  <si>
    <t>上海-宜宾</t>
  </si>
  <si>
    <t>化肥及农药</t>
  </si>
  <si>
    <t>磷酸一铵</t>
  </si>
  <si>
    <t>雷波</t>
  </si>
  <si>
    <t>东北</t>
  </si>
  <si>
    <t>宜宾-营口</t>
  </si>
  <si>
    <t>钢铁</t>
  </si>
  <si>
    <t>钢管</t>
  </si>
  <si>
    <t>重庆</t>
  </si>
  <si>
    <t>宜宾-重庆</t>
  </si>
  <si>
    <t>粮食</t>
  </si>
  <si>
    <t>小麦</t>
  </si>
  <si>
    <t>河南</t>
  </si>
  <si>
    <t>金属矿石</t>
  </si>
  <si>
    <t>钛精矿</t>
  </si>
  <si>
    <t>攀枝花</t>
  </si>
  <si>
    <t>矿建材料</t>
  </si>
  <si>
    <t>砂石</t>
  </si>
  <si>
    <t>水富</t>
  </si>
  <si>
    <t>水富-宜宾</t>
  </si>
  <si>
    <t>砂卵石</t>
  </si>
  <si>
    <t>宜宾屏山</t>
  </si>
  <si>
    <t>锂辉矿、51%钛矿、铬矿</t>
  </si>
  <si>
    <t>南京、澳大利亚</t>
  </si>
  <si>
    <t>南京-宜宾</t>
  </si>
  <si>
    <t>铬矿</t>
  </si>
  <si>
    <t>雅安、乐山</t>
  </si>
  <si>
    <t>张家港</t>
  </si>
  <si>
    <t>铁矿</t>
  </si>
  <si>
    <t>澳大利亚、巴西</t>
  </si>
  <si>
    <t>内江</t>
  </si>
  <si>
    <t>钢绞线、钢管</t>
  </si>
  <si>
    <t>成都</t>
  </si>
  <si>
    <t>非金属材料</t>
  </si>
  <si>
    <t>磷矿（精）</t>
  </si>
  <si>
    <t>山东</t>
  </si>
  <si>
    <t>大理石瓷砖、木地板、石材、沙子、PVC地板</t>
  </si>
  <si>
    <t>江安</t>
  </si>
  <si>
    <t>华南地区</t>
  </si>
  <si>
    <t>宜宾-虎口</t>
  </si>
  <si>
    <t>碳酸氢钙、氮磷钾复合肥、磷酸一铵</t>
  </si>
  <si>
    <t>盐</t>
  </si>
  <si>
    <t>工业盐、海景盐</t>
  </si>
  <si>
    <t>长宁</t>
  </si>
  <si>
    <t>高粱</t>
  </si>
  <si>
    <t>澳大利亚</t>
  </si>
  <si>
    <t>内江、宜宾</t>
  </si>
  <si>
    <t>纺织机械、汽车配件、起重机械、碾米机、交叉铺网机</t>
  </si>
  <si>
    <t>安徽、日本、德国</t>
  </si>
  <si>
    <t>配件、汽车配件</t>
  </si>
  <si>
    <t>俄罗斯、中东地区</t>
  </si>
  <si>
    <t>有色金属</t>
  </si>
  <si>
    <t>铜锭</t>
  </si>
  <si>
    <t>涤纶短纤维、丁苯胶乳、短纤、化纤、锦纶切片、人造丝、羧基丁苯胶乳、粘胶纤维、氧化镁、涤纶短纤、橡胶颗粒、松香树脂、涤纶、低密度聚乙烯、聚乙烯、线型低密度聚乙烯</t>
  </si>
  <si>
    <t>成都、宜宾</t>
  </si>
  <si>
    <t>短纤、无水芒硝、元明粉、树脂、PVC材料、无水芒硝(元明粉)、未塑化的二醋酸纤维素、粘胶纱</t>
  </si>
  <si>
    <t>眉山、青衣江</t>
  </si>
  <si>
    <t>集装箱地板、白球、花盆、海水晶、耐火材料、耐火砖、膨润土、陶土、猫砂、湿强剂、铸造混配土、二棱法麦芽</t>
  </si>
  <si>
    <t>酒、人丝、人造丝、射钉、人棉纱、丝线、缝纫线、纱线、其他纺织品、人绵纱、PVC塑胶膜、木糖、木糖母液、瓶装酒、锶铁氧体预烧料、纤维板盐渍干竹皮、中国绿茶</t>
  </si>
  <si>
    <t>木浆、漂白化学热磨机械木浆、卷筒纸</t>
  </si>
  <si>
    <t>卷筒纸、卷纸、食品纸、纸卷、漂白竹浆食品包装原纸</t>
  </si>
  <si>
    <t>安徽</t>
  </si>
  <si>
    <t>其他（请在备注栏说明）</t>
  </si>
  <si>
    <t>集装箱重量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</si>
</sst>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9" x14ac:knownFonts="1">
    <font>
      <sz val="11"/>
      <color theme="1"/>
      <name val="宋体"/>
      <charset val="134"/>
      <scheme val="minor"/>
    </font>
    <font>
      <sz val="12"/>
      <name val="宋体"/>
      <charset val="134"/>
    </font>
    <font>
      <b/>
      <sz val="20"/>
      <name val="宋体"/>
      <charset val="134"/>
    </font>
    <font>
      <b/>
      <sz val="12"/>
      <name val="宋体"/>
      <charset val="134"/>
    </font>
    <font>
      <sz val="12"/>
      <color theme="1"/>
      <name val="宋体"/>
      <charset val="134"/>
    </font>
    <font>
      <sz val="12"/>
      <color rgb="FFFF0000"/>
      <name val="宋体"/>
      <charset val="134"/>
    </font>
    <font>
      <b/>
      <sz val="11"/>
      <name val="宋体"/>
      <charset val="134"/>
    </font>
    <font>
      <sz val="11"/>
      <color indexed="10"/>
      <name val="宋体"/>
      <charset val="134"/>
    </font>
    <font>
      <sz val="9"/>
      <name val="宋体"/>
      <family val="3"/>
      <charset val="134"/>
      <scheme val="minor"/>
    </font>
  </fonts>
  <fills count="4">
    <fill>
      <patternFill patternType="none"/>
    </fill>
    <fill>
      <patternFill patternType="gray125"/>
    </fill>
    <fill>
      <patternFill patternType="solid">
        <fgColor theme="0" tint="-0.14996795556505021"/>
        <bgColor indexed="64"/>
      </patternFill>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right/>
      <top style="thin">
        <color auto="1"/>
      </top>
      <bottom/>
      <diagonal/>
    </border>
  </borders>
  <cellStyleXfs count="1">
    <xf numFmtId="0" fontId="0" fillId="0" borderId="0">
      <alignment vertical="center"/>
    </xf>
  </cellStyleXfs>
  <cellXfs count="39">
    <xf numFmtId="0" fontId="0" fillId="0" borderId="0" xfId="0">
      <alignment vertical="center"/>
    </xf>
    <xf numFmtId="0" fontId="1" fillId="0" borderId="0" xfId="0" applyFont="1" applyFill="1" applyBorder="1" applyAlignment="1" applyProtection="1">
      <alignment vertical="center"/>
    </xf>
    <xf numFmtId="0" fontId="3" fillId="2" borderId="1"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1" fillId="3" borderId="1" xfId="0" applyFont="1" applyFill="1" applyBorder="1" applyAlignment="1" applyProtection="1">
      <alignment horizontal="left" vertical="center"/>
    </xf>
    <xf numFmtId="0" fontId="1" fillId="0" borderId="1" xfId="0" applyFont="1" applyFill="1" applyBorder="1" applyAlignment="1" applyProtection="1">
      <alignment horizontal="center" vertical="center"/>
    </xf>
    <xf numFmtId="178" fontId="1" fillId="0" borderId="1" xfId="0" applyNumberFormat="1" applyFont="1" applyFill="1" applyBorder="1" applyAlignment="1" applyProtection="1">
      <alignment horizontal="right" vertical="center"/>
    </xf>
    <xf numFmtId="0" fontId="1" fillId="0" borderId="1" xfId="0" applyFont="1" applyFill="1" applyBorder="1" applyAlignment="1" applyProtection="1">
      <alignment horizontal="center" vertical="center"/>
    </xf>
    <xf numFmtId="0" fontId="1" fillId="3" borderId="1" xfId="0" applyFont="1" applyFill="1" applyBorder="1" applyAlignment="1" applyProtection="1">
      <alignment horizontal="left" vertical="center"/>
    </xf>
    <xf numFmtId="0" fontId="1" fillId="0" borderId="1" xfId="0" applyFont="1" applyFill="1" applyBorder="1" applyAlignment="1" applyProtection="1">
      <alignment horizontal="left" vertical="center"/>
    </xf>
    <xf numFmtId="0" fontId="1" fillId="0" borderId="1" xfId="0" applyFont="1" applyFill="1" applyBorder="1" applyAlignment="1" applyProtection="1">
      <alignment horizontal="left" vertical="center"/>
    </xf>
    <xf numFmtId="0" fontId="1"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1" fillId="0" borderId="1" xfId="0" applyFont="1" applyFill="1" applyBorder="1" applyAlignment="1" applyProtection="1">
      <alignment horizontal="center" vertical="center" wrapText="1"/>
    </xf>
    <xf numFmtId="0" fontId="3" fillId="2" borderId="1" xfId="0" applyFont="1" applyFill="1" applyBorder="1" applyAlignment="1" applyProtection="1">
      <alignment vertical="center"/>
    </xf>
    <xf numFmtId="178" fontId="3" fillId="2" borderId="1" xfId="0" applyNumberFormat="1" applyFont="1" applyFill="1" applyBorder="1" applyAlignment="1" applyProtection="1">
      <alignment vertical="center"/>
    </xf>
    <xf numFmtId="0" fontId="3" fillId="2" borderId="1" xfId="0" applyFont="1" applyFill="1" applyBorder="1" applyAlignment="1" applyProtection="1">
      <alignment horizontal="center" vertical="center" wrapText="1"/>
    </xf>
    <xf numFmtId="178" fontId="1" fillId="0" borderId="1" xfId="0" applyNumberFormat="1" applyFont="1" applyFill="1" applyBorder="1" applyAlignment="1" applyProtection="1">
      <alignment horizontal="center" vertical="center"/>
    </xf>
    <xf numFmtId="178" fontId="1" fillId="2" borderId="1" xfId="0" applyNumberFormat="1" applyFont="1" applyFill="1" applyBorder="1" applyAlignment="1" applyProtection="1">
      <alignment horizontal="right" vertical="center"/>
    </xf>
    <xf numFmtId="0" fontId="1" fillId="0" borderId="1" xfId="0" applyFont="1" applyFill="1" applyBorder="1" applyAlignment="1" applyProtection="1">
      <alignment vertical="center"/>
    </xf>
    <xf numFmtId="0" fontId="4" fillId="0" borderId="1" xfId="0" applyFont="1" applyFill="1" applyBorder="1" applyAlignment="1" applyProtection="1">
      <alignment vertical="center"/>
    </xf>
    <xf numFmtId="0" fontId="5" fillId="0" borderId="1" xfId="0" applyFont="1" applyFill="1" applyBorder="1" applyAlignment="1" applyProtection="1">
      <alignment vertical="center"/>
    </xf>
    <xf numFmtId="0" fontId="1" fillId="2" borderId="1" xfId="0" applyFont="1" applyFill="1" applyBorder="1" applyAlignment="1" applyProtection="1">
      <alignment vertical="center"/>
    </xf>
    <xf numFmtId="0" fontId="2" fillId="0" borderId="0"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xf>
    <xf numFmtId="0" fontId="3" fillId="2" borderId="1"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2" borderId="8"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1" fillId="0" borderId="5" xfId="0" applyFont="1" applyFill="1" applyBorder="1" applyAlignment="1" applyProtection="1">
      <alignment horizontal="center" vertical="center" wrapText="1"/>
    </xf>
    <xf numFmtId="0" fontId="1" fillId="0" borderId="7"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xf>
    <xf numFmtId="0" fontId="3"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30005;&#33041;&#32479;&#35745;&#25991;&#20214;1\&#32479;&#35745;\&#22806;&#25253;\&#25253;&#35885;&#24635;\2023\&#36135;&#28304;&#32467;&#26500;\&#28023;&#20107;&#34920;\2023&#24180;-&#28207;&#21475;&#20998;&#36135;&#31867;&#32479;&#35745;&#34920;1-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月"/>
      <sheetName val="2月"/>
      <sheetName val="3月"/>
      <sheetName val="4月"/>
      <sheetName val="5月"/>
      <sheetName val="6月"/>
      <sheetName val="1-12月"/>
      <sheetName val="货物种类"/>
    </sheetNames>
    <sheetDataSet>
      <sheetData sheetId="0"/>
      <sheetData sheetId="1">
        <row r="23">
          <cell r="G23">
            <v>102</v>
          </cell>
          <cell r="H23">
            <v>9871</v>
          </cell>
          <cell r="J23">
            <v>4523</v>
          </cell>
          <cell r="K23">
            <v>12032</v>
          </cell>
        </row>
      </sheetData>
      <sheetData sheetId="2">
        <row r="20">
          <cell r="G20">
            <v>400</v>
          </cell>
          <cell r="H20">
            <v>17447</v>
          </cell>
          <cell r="J20">
            <v>2257</v>
          </cell>
          <cell r="K20">
            <v>10458</v>
          </cell>
        </row>
      </sheetData>
      <sheetData sheetId="3">
        <row r="21">
          <cell r="G21">
            <v>845</v>
          </cell>
          <cell r="H21">
            <v>17237</v>
          </cell>
          <cell r="J21">
            <v>1780</v>
          </cell>
          <cell r="K21">
            <v>9429</v>
          </cell>
        </row>
      </sheetData>
      <sheetData sheetId="4">
        <row r="22">
          <cell r="G22">
            <v>4206</v>
          </cell>
          <cell r="H22">
            <v>15741</v>
          </cell>
          <cell r="J22">
            <v>3480</v>
          </cell>
          <cell r="K22">
            <v>7392</v>
          </cell>
        </row>
      </sheetData>
      <sheetData sheetId="5">
        <row r="27">
          <cell r="G27">
            <v>2714</v>
          </cell>
          <cell r="H27">
            <v>12389</v>
          </cell>
          <cell r="J27">
            <v>1849</v>
          </cell>
          <cell r="K27">
            <v>9511</v>
          </cell>
        </row>
      </sheetData>
      <sheetData sheetId="6"/>
      <sheetData sheetId="7"/>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9"/>
  <sheetViews>
    <sheetView tabSelected="1" workbookViewId="0">
      <selection activeCell="G9" sqref="G9"/>
    </sheetView>
  </sheetViews>
  <sheetFormatPr defaultColWidth="7.88671875" defaultRowHeight="15.6" x14ac:dyDescent="0.25"/>
  <cols>
    <col min="1" max="1" width="23.77734375" style="1" customWidth="1"/>
    <col min="2" max="2" width="22.21875" style="1" customWidth="1"/>
    <col min="3" max="3" width="32.44140625" style="1" customWidth="1"/>
    <col min="4" max="5" width="14.109375" style="1" customWidth="1"/>
    <col min="6" max="6" width="23.88671875" style="1" customWidth="1"/>
    <col min="7" max="7" width="12.33203125" style="1" customWidth="1"/>
    <col min="8" max="8" width="13.5546875" style="1" customWidth="1"/>
    <col min="9" max="9" width="10.77734375" style="1" customWidth="1"/>
    <col min="10" max="10" width="12.21875" style="1" customWidth="1"/>
    <col min="11" max="11" width="12.88671875" style="1" customWidth="1"/>
    <col min="12" max="12" width="10.77734375" style="1" customWidth="1"/>
    <col min="13" max="13" width="11.88671875" style="1" customWidth="1"/>
    <col min="14" max="14" width="15.109375" style="1" customWidth="1"/>
    <col min="15" max="15" width="12.6640625" style="1" customWidth="1"/>
    <col min="16" max="16" width="13.5546875" style="1" customWidth="1"/>
    <col min="17" max="17" width="11.88671875" style="1" customWidth="1"/>
    <col min="18" max="18" width="26.5546875" style="1" customWidth="1"/>
    <col min="19" max="255" width="7.88671875" style="1" customWidth="1"/>
    <col min="256" max="16384" width="7.88671875" style="1"/>
  </cols>
  <sheetData>
    <row r="1" spans="1:18" ht="90" customHeight="1" x14ac:dyDescent="0.25">
      <c r="A1" s="23" t="s">
        <v>0</v>
      </c>
      <c r="B1" s="23"/>
      <c r="C1" s="23"/>
      <c r="D1" s="23"/>
      <c r="E1" s="23"/>
      <c r="F1" s="23"/>
      <c r="G1" s="23"/>
      <c r="H1" s="23"/>
      <c r="I1" s="23"/>
      <c r="J1" s="23"/>
      <c r="K1" s="23"/>
      <c r="L1" s="23"/>
      <c r="M1" s="23"/>
      <c r="N1" s="23"/>
      <c r="O1" s="23"/>
      <c r="P1" s="23"/>
      <c r="Q1" s="23"/>
      <c r="R1" s="23"/>
    </row>
    <row r="2" spans="1:18" ht="30" customHeight="1" x14ac:dyDescent="0.25">
      <c r="A2" s="25" t="s">
        <v>1</v>
      </c>
      <c r="B2" s="31" t="s">
        <v>2</v>
      </c>
      <c r="C2" s="26" t="s">
        <v>3</v>
      </c>
      <c r="D2" s="25" t="s">
        <v>4</v>
      </c>
      <c r="E2" s="25" t="s">
        <v>5</v>
      </c>
      <c r="F2" s="34" t="s">
        <v>6</v>
      </c>
      <c r="G2" s="24" t="s">
        <v>7</v>
      </c>
      <c r="H2" s="24"/>
      <c r="I2" s="24"/>
      <c r="J2" s="25" t="s">
        <v>8</v>
      </c>
      <c r="K2" s="25"/>
      <c r="L2" s="25"/>
      <c r="M2" s="26" t="s">
        <v>9</v>
      </c>
      <c r="N2" s="27"/>
      <c r="O2" s="36" t="s">
        <v>10</v>
      </c>
      <c r="P2" s="28" t="s">
        <v>11</v>
      </c>
      <c r="Q2" s="28"/>
      <c r="R2" s="34" t="s">
        <v>12</v>
      </c>
    </row>
    <row r="3" spans="1:18" ht="30" customHeight="1" x14ac:dyDescent="0.25">
      <c r="A3" s="25"/>
      <c r="B3" s="32"/>
      <c r="C3" s="33"/>
      <c r="D3" s="25"/>
      <c r="E3" s="25"/>
      <c r="F3" s="35"/>
      <c r="G3" s="2" t="s">
        <v>13</v>
      </c>
      <c r="H3" s="2" t="s">
        <v>14</v>
      </c>
      <c r="I3" s="2" t="s">
        <v>15</v>
      </c>
      <c r="J3" s="2" t="s">
        <v>16</v>
      </c>
      <c r="K3" s="2" t="s">
        <v>17</v>
      </c>
      <c r="L3" s="2" t="s">
        <v>15</v>
      </c>
      <c r="M3" s="3" t="s">
        <v>16</v>
      </c>
      <c r="N3" s="3" t="s">
        <v>17</v>
      </c>
      <c r="O3" s="37"/>
      <c r="P3" s="16" t="s">
        <v>18</v>
      </c>
      <c r="Q3" s="16" t="s">
        <v>15</v>
      </c>
      <c r="R3" s="38"/>
    </row>
    <row r="4" spans="1:18" ht="30" customHeight="1" x14ac:dyDescent="0.25">
      <c r="A4" s="29"/>
      <c r="B4" s="4" t="s">
        <v>19</v>
      </c>
      <c r="C4" s="5" t="s">
        <v>20</v>
      </c>
      <c r="D4" s="5" t="s">
        <v>21</v>
      </c>
      <c r="E4" s="5" t="s">
        <v>22</v>
      </c>
      <c r="F4" s="5" t="s">
        <v>23</v>
      </c>
      <c r="G4" s="6"/>
      <c r="H4" s="6"/>
      <c r="I4" s="17"/>
      <c r="J4" s="6"/>
      <c r="K4" s="6">
        <f>5293+10717+22534+9822+18446+17228</f>
        <v>84040</v>
      </c>
      <c r="L4" s="17" t="s">
        <v>24</v>
      </c>
      <c r="M4" s="18">
        <f t="shared" ref="M4:M37" si="0">G4+J4</f>
        <v>0</v>
      </c>
      <c r="N4" s="18">
        <f t="shared" ref="N4:N37" si="1">H4+K4</f>
        <v>84040</v>
      </c>
      <c r="O4" s="18">
        <f t="shared" ref="O4:O37" si="2">M4+N4</f>
        <v>84040</v>
      </c>
      <c r="P4" s="6"/>
      <c r="Q4" s="6"/>
      <c r="R4" s="19"/>
    </row>
    <row r="5" spans="1:18" ht="30" customHeight="1" x14ac:dyDescent="0.25">
      <c r="A5" s="29"/>
      <c r="B5" s="4" t="s">
        <v>19</v>
      </c>
      <c r="C5" s="5" t="s">
        <v>25</v>
      </c>
      <c r="D5" s="5" t="s">
        <v>26</v>
      </c>
      <c r="E5" s="5" t="s">
        <v>27</v>
      </c>
      <c r="F5" s="5" t="s">
        <v>28</v>
      </c>
      <c r="G5" s="6"/>
      <c r="H5" s="6"/>
      <c r="I5" s="17"/>
      <c r="J5" s="6"/>
      <c r="K5" s="6">
        <v>900</v>
      </c>
      <c r="L5" s="17" t="s">
        <v>24</v>
      </c>
      <c r="M5" s="18">
        <f t="shared" si="0"/>
        <v>0</v>
      </c>
      <c r="N5" s="18">
        <f t="shared" si="1"/>
        <v>900</v>
      </c>
      <c r="O5" s="18">
        <f t="shared" si="2"/>
        <v>900</v>
      </c>
      <c r="P5" s="6"/>
      <c r="Q5" s="6"/>
      <c r="R5" s="19"/>
    </row>
    <row r="6" spans="1:18" ht="30" customHeight="1" x14ac:dyDescent="0.25">
      <c r="A6" s="29"/>
      <c r="B6" s="4" t="s">
        <v>29</v>
      </c>
      <c r="C6" s="5" t="s">
        <v>30</v>
      </c>
      <c r="D6" s="7" t="s">
        <v>27</v>
      </c>
      <c r="E6" s="7" t="s">
        <v>31</v>
      </c>
      <c r="F6" s="7" t="s">
        <v>32</v>
      </c>
      <c r="G6" s="6"/>
      <c r="H6" s="6"/>
      <c r="I6" s="17" t="s">
        <v>24</v>
      </c>
      <c r="J6" s="6"/>
      <c r="K6" s="6">
        <f>1996+7080+2200+1540+4523+3925</f>
        <v>21264</v>
      </c>
      <c r="L6" s="17" t="s">
        <v>24</v>
      </c>
      <c r="M6" s="18">
        <f t="shared" si="0"/>
        <v>0</v>
      </c>
      <c r="N6" s="18">
        <f t="shared" si="1"/>
        <v>21264</v>
      </c>
      <c r="O6" s="18">
        <f t="shared" si="2"/>
        <v>21264</v>
      </c>
      <c r="P6" s="6"/>
      <c r="Q6" s="6"/>
      <c r="R6" s="19"/>
    </row>
    <row r="7" spans="1:18" ht="30" customHeight="1" x14ac:dyDescent="0.25">
      <c r="A7" s="29"/>
      <c r="B7" s="8" t="s">
        <v>29</v>
      </c>
      <c r="C7" s="7" t="s">
        <v>33</v>
      </c>
      <c r="D7" s="7" t="s">
        <v>34</v>
      </c>
      <c r="E7" s="7" t="s">
        <v>35</v>
      </c>
      <c r="F7" s="7" t="s">
        <v>28</v>
      </c>
      <c r="G7" s="6"/>
      <c r="H7" s="6"/>
      <c r="I7" s="17"/>
      <c r="J7" s="6"/>
      <c r="K7" s="6">
        <v>9644</v>
      </c>
      <c r="L7" s="17" t="s">
        <v>24</v>
      </c>
      <c r="M7" s="18">
        <f t="shared" si="0"/>
        <v>0</v>
      </c>
      <c r="N7" s="18">
        <f t="shared" si="1"/>
        <v>9644</v>
      </c>
      <c r="O7" s="18">
        <f t="shared" si="2"/>
        <v>9644</v>
      </c>
      <c r="P7" s="6"/>
      <c r="Q7" s="6"/>
      <c r="R7" s="19"/>
    </row>
    <row r="8" spans="1:18" ht="30" customHeight="1" x14ac:dyDescent="0.25">
      <c r="A8" s="29"/>
      <c r="B8" s="4" t="s">
        <v>36</v>
      </c>
      <c r="C8" s="5" t="s">
        <v>37</v>
      </c>
      <c r="D8" s="5" t="s">
        <v>38</v>
      </c>
      <c r="E8" s="5" t="s">
        <v>39</v>
      </c>
      <c r="F8" s="5" t="s">
        <v>40</v>
      </c>
      <c r="G8" s="6"/>
      <c r="H8" s="6">
        <f>1899+745+477+209+678+1335</f>
        <v>5343</v>
      </c>
      <c r="I8" s="17" t="s">
        <v>24</v>
      </c>
      <c r="J8" s="6"/>
      <c r="K8" s="6">
        <v>1920</v>
      </c>
      <c r="L8" s="17" t="s">
        <v>24</v>
      </c>
      <c r="M8" s="18">
        <f t="shared" si="0"/>
        <v>0</v>
      </c>
      <c r="N8" s="18">
        <f t="shared" si="1"/>
        <v>7263</v>
      </c>
      <c r="O8" s="18">
        <f t="shared" si="2"/>
        <v>7263</v>
      </c>
      <c r="P8" s="6"/>
      <c r="Q8" s="6"/>
      <c r="R8" s="19"/>
    </row>
    <row r="9" spans="1:18" ht="30" customHeight="1" x14ac:dyDescent="0.25">
      <c r="A9" s="29"/>
      <c r="B9" s="4" t="s">
        <v>36</v>
      </c>
      <c r="C9" s="5" t="s">
        <v>41</v>
      </c>
      <c r="D9" s="5" t="s">
        <v>31</v>
      </c>
      <c r="E9" s="5" t="s">
        <v>42</v>
      </c>
      <c r="F9" s="5" t="s">
        <v>43</v>
      </c>
      <c r="G9" s="6"/>
      <c r="H9" s="6"/>
      <c r="I9" s="17"/>
      <c r="J9" s="6"/>
      <c r="K9" s="6">
        <v>1356</v>
      </c>
      <c r="L9" s="17" t="s">
        <v>24</v>
      </c>
      <c r="M9" s="18">
        <f t="shared" si="0"/>
        <v>0</v>
      </c>
      <c r="N9" s="18">
        <f t="shared" si="1"/>
        <v>1356</v>
      </c>
      <c r="O9" s="18">
        <f t="shared" si="2"/>
        <v>1356</v>
      </c>
      <c r="P9" s="6"/>
      <c r="Q9" s="6"/>
      <c r="R9" s="19"/>
    </row>
    <row r="10" spans="1:18" ht="30" customHeight="1" x14ac:dyDescent="0.25">
      <c r="A10" s="29"/>
      <c r="B10" s="8" t="s">
        <v>44</v>
      </c>
      <c r="C10" s="7" t="s">
        <v>45</v>
      </c>
      <c r="D10" s="7" t="s">
        <v>46</v>
      </c>
      <c r="E10" s="7" t="s">
        <v>47</v>
      </c>
      <c r="F10" s="7" t="s">
        <v>48</v>
      </c>
      <c r="G10" s="6"/>
      <c r="H10" s="6">
        <v>20</v>
      </c>
      <c r="I10" s="17"/>
      <c r="J10" s="6"/>
      <c r="K10" s="6">
        <f>755+8</f>
        <v>763</v>
      </c>
      <c r="L10" s="17" t="s">
        <v>24</v>
      </c>
      <c r="M10" s="18">
        <f t="shared" si="0"/>
        <v>0</v>
      </c>
      <c r="N10" s="18">
        <f t="shared" si="1"/>
        <v>783</v>
      </c>
      <c r="O10" s="18">
        <f t="shared" si="2"/>
        <v>783</v>
      </c>
      <c r="P10" s="6"/>
      <c r="Q10" s="6"/>
      <c r="R10" s="19"/>
    </row>
    <row r="11" spans="1:18" ht="30" customHeight="1" x14ac:dyDescent="0.25">
      <c r="A11" s="29"/>
      <c r="B11" s="8" t="s">
        <v>49</v>
      </c>
      <c r="C11" s="7" t="s">
        <v>50</v>
      </c>
      <c r="D11" s="7" t="s">
        <v>22</v>
      </c>
      <c r="E11" s="7" t="s">
        <v>51</v>
      </c>
      <c r="F11" s="7" t="s">
        <v>52</v>
      </c>
      <c r="G11" s="6"/>
      <c r="H11" s="6">
        <f>1199+588</f>
        <v>1787</v>
      </c>
      <c r="I11" s="17" t="s">
        <v>24</v>
      </c>
      <c r="J11" s="6"/>
      <c r="K11" s="6"/>
      <c r="L11" s="17"/>
      <c r="M11" s="18">
        <f t="shared" si="0"/>
        <v>0</v>
      </c>
      <c r="N11" s="18">
        <f t="shared" si="1"/>
        <v>1787</v>
      </c>
      <c r="O11" s="18">
        <f t="shared" si="2"/>
        <v>1787</v>
      </c>
      <c r="P11" s="6"/>
      <c r="Q11" s="6"/>
      <c r="R11" s="19"/>
    </row>
    <row r="12" spans="1:18" ht="30" customHeight="1" x14ac:dyDescent="0.25">
      <c r="A12" s="29"/>
      <c r="B12" s="8" t="s">
        <v>53</v>
      </c>
      <c r="C12" s="7" t="s">
        <v>54</v>
      </c>
      <c r="D12" s="7" t="s">
        <v>55</v>
      </c>
      <c r="E12" s="7" t="s">
        <v>27</v>
      </c>
      <c r="F12" s="7" t="s">
        <v>28</v>
      </c>
      <c r="G12" s="6"/>
      <c r="H12" s="6"/>
      <c r="I12" s="17"/>
      <c r="J12" s="6"/>
      <c r="K12" s="6">
        <f>1068+5364+2246+7501</f>
        <v>16179</v>
      </c>
      <c r="L12" s="17" t="s">
        <v>24</v>
      </c>
      <c r="M12" s="18">
        <f t="shared" si="0"/>
        <v>0</v>
      </c>
      <c r="N12" s="18">
        <f t="shared" si="1"/>
        <v>16179</v>
      </c>
      <c r="O12" s="18">
        <f t="shared" si="2"/>
        <v>16179</v>
      </c>
      <c r="P12" s="6"/>
      <c r="Q12" s="6"/>
      <c r="R12" s="19"/>
    </row>
    <row r="13" spans="1:18" ht="30" customHeight="1" x14ac:dyDescent="0.25">
      <c r="A13" s="29"/>
      <c r="B13" s="8" t="s">
        <v>53</v>
      </c>
      <c r="C13" s="5" t="s">
        <v>25</v>
      </c>
      <c r="D13" s="5" t="s">
        <v>26</v>
      </c>
      <c r="E13" s="5" t="s">
        <v>27</v>
      </c>
      <c r="F13" s="5" t="s">
        <v>28</v>
      </c>
      <c r="G13" s="6"/>
      <c r="H13" s="6"/>
      <c r="I13" s="17"/>
      <c r="J13" s="6"/>
      <c r="K13" s="6">
        <f>5719+2995+2203+2363+2853</f>
        <v>16133</v>
      </c>
      <c r="L13" s="17" t="s">
        <v>24</v>
      </c>
      <c r="M13" s="18">
        <f t="shared" si="0"/>
        <v>0</v>
      </c>
      <c r="N13" s="18">
        <f t="shared" si="1"/>
        <v>16133</v>
      </c>
      <c r="O13" s="18">
        <f t="shared" si="2"/>
        <v>16133</v>
      </c>
      <c r="P13" s="6"/>
      <c r="Q13" s="6"/>
      <c r="R13" s="19"/>
    </row>
    <row r="14" spans="1:18" ht="30" customHeight="1" x14ac:dyDescent="0.25">
      <c r="A14" s="29"/>
      <c r="B14" s="4" t="s">
        <v>56</v>
      </c>
      <c r="C14" s="5" t="s">
        <v>57</v>
      </c>
      <c r="D14" s="5" t="s">
        <v>58</v>
      </c>
      <c r="E14" s="5" t="s">
        <v>31</v>
      </c>
      <c r="F14" s="7" t="s">
        <v>52</v>
      </c>
      <c r="G14" s="6"/>
      <c r="H14" s="6">
        <v>442</v>
      </c>
      <c r="I14" s="17" t="s">
        <v>24</v>
      </c>
      <c r="J14" s="6"/>
      <c r="K14" s="6"/>
      <c r="L14" s="17"/>
      <c r="M14" s="18">
        <f t="shared" si="0"/>
        <v>0</v>
      </c>
      <c r="N14" s="18">
        <f t="shared" si="1"/>
        <v>442</v>
      </c>
      <c r="O14" s="18">
        <f t="shared" si="2"/>
        <v>442</v>
      </c>
      <c r="P14" s="6"/>
      <c r="Q14" s="6"/>
      <c r="R14" s="19"/>
    </row>
    <row r="15" spans="1:18" ht="30" customHeight="1" x14ac:dyDescent="0.25">
      <c r="A15" s="29"/>
      <c r="B15" s="8" t="s">
        <v>59</v>
      </c>
      <c r="C15" s="7" t="s">
        <v>60</v>
      </c>
      <c r="D15" s="7" t="s">
        <v>61</v>
      </c>
      <c r="E15" s="7" t="s">
        <v>27</v>
      </c>
      <c r="F15" s="7" t="s">
        <v>62</v>
      </c>
      <c r="G15" s="6"/>
      <c r="H15" s="6"/>
      <c r="I15" s="17"/>
      <c r="J15" s="6"/>
      <c r="K15" s="6">
        <v>7166</v>
      </c>
      <c r="L15" s="17" t="s">
        <v>24</v>
      </c>
      <c r="M15" s="18">
        <f t="shared" si="0"/>
        <v>0</v>
      </c>
      <c r="N15" s="18">
        <f t="shared" si="1"/>
        <v>7166</v>
      </c>
      <c r="O15" s="18">
        <f t="shared" si="2"/>
        <v>7166</v>
      </c>
      <c r="P15" s="6"/>
      <c r="Q15" s="6"/>
      <c r="R15" s="19"/>
    </row>
    <row r="16" spans="1:18" ht="30" customHeight="1" x14ac:dyDescent="0.25">
      <c r="A16" s="29"/>
      <c r="B16" s="8" t="s">
        <v>59</v>
      </c>
      <c r="C16" s="5" t="s">
        <v>63</v>
      </c>
      <c r="D16" s="5" t="s">
        <v>61</v>
      </c>
      <c r="E16" s="5" t="s">
        <v>64</v>
      </c>
      <c r="F16" s="5" t="s">
        <v>62</v>
      </c>
      <c r="G16" s="6"/>
      <c r="H16" s="6"/>
      <c r="I16" s="17"/>
      <c r="J16" s="6"/>
      <c r="K16" s="6">
        <f>190402+144742+89516+32521</f>
        <v>457181</v>
      </c>
      <c r="L16" s="17" t="s">
        <v>24</v>
      </c>
      <c r="M16" s="18">
        <f t="shared" si="0"/>
        <v>0</v>
      </c>
      <c r="N16" s="18">
        <f t="shared" si="1"/>
        <v>457181</v>
      </c>
      <c r="O16" s="18">
        <f t="shared" si="2"/>
        <v>457181</v>
      </c>
      <c r="P16" s="6"/>
      <c r="Q16" s="6"/>
      <c r="R16" s="19"/>
    </row>
    <row r="17" spans="1:18" ht="37.950000000000003" customHeight="1" x14ac:dyDescent="0.25">
      <c r="A17" s="29"/>
      <c r="B17" s="9" t="s">
        <v>56</v>
      </c>
      <c r="C17" s="5" t="s">
        <v>65</v>
      </c>
      <c r="D17" s="5" t="s">
        <v>66</v>
      </c>
      <c r="E17" s="5" t="s">
        <v>27</v>
      </c>
      <c r="F17" s="5" t="s">
        <v>67</v>
      </c>
      <c r="G17" s="6"/>
      <c r="H17" s="6">
        <f>186+446+297+112+308</f>
        <v>1349</v>
      </c>
      <c r="I17" s="17" t="s">
        <v>24</v>
      </c>
      <c r="J17" s="6">
        <f>1431+418+8345+10226+3044</f>
        <v>23464</v>
      </c>
      <c r="K17" s="6">
        <f>23805+37603+20504+9548+9942+10575</f>
        <v>111977</v>
      </c>
      <c r="L17" s="17" t="s">
        <v>24</v>
      </c>
      <c r="M17" s="18">
        <f t="shared" si="0"/>
        <v>23464</v>
      </c>
      <c r="N17" s="18">
        <f t="shared" si="1"/>
        <v>113326</v>
      </c>
      <c r="O17" s="18">
        <f t="shared" si="2"/>
        <v>136790</v>
      </c>
      <c r="P17" s="6">
        <f>916+1366+770+694+909+517</f>
        <v>5172</v>
      </c>
      <c r="Q17" s="6" t="s">
        <v>24</v>
      </c>
      <c r="R17" s="19"/>
    </row>
    <row r="18" spans="1:18" ht="37.950000000000003" customHeight="1" x14ac:dyDescent="0.25">
      <c r="A18" s="29"/>
      <c r="B18" s="9" t="s">
        <v>56</v>
      </c>
      <c r="C18" s="5" t="s">
        <v>68</v>
      </c>
      <c r="D18" s="5" t="s">
        <v>69</v>
      </c>
      <c r="E18" s="5" t="s">
        <v>70</v>
      </c>
      <c r="F18" s="5" t="s">
        <v>40</v>
      </c>
      <c r="G18" s="6"/>
      <c r="H18" s="6">
        <v>435</v>
      </c>
      <c r="I18" s="17" t="s">
        <v>24</v>
      </c>
      <c r="J18" s="6"/>
      <c r="K18" s="6"/>
      <c r="L18" s="17"/>
      <c r="M18" s="18">
        <f t="shared" si="0"/>
        <v>0</v>
      </c>
      <c r="N18" s="18">
        <f t="shared" si="1"/>
        <v>435</v>
      </c>
      <c r="O18" s="18">
        <f t="shared" si="2"/>
        <v>435</v>
      </c>
      <c r="P18" s="6">
        <v>15</v>
      </c>
      <c r="Q18" s="6" t="s">
        <v>24</v>
      </c>
      <c r="R18" s="19"/>
    </row>
    <row r="19" spans="1:18" ht="30" customHeight="1" x14ac:dyDescent="0.25">
      <c r="A19" s="29"/>
      <c r="B19" s="9" t="s">
        <v>56</v>
      </c>
      <c r="C19" s="5" t="s">
        <v>71</v>
      </c>
      <c r="D19" s="5" t="s">
        <v>72</v>
      </c>
      <c r="E19" s="5" t="s">
        <v>73</v>
      </c>
      <c r="F19" s="5" t="s">
        <v>28</v>
      </c>
      <c r="G19" s="6"/>
      <c r="H19" s="6"/>
      <c r="I19" s="17" t="s">
        <v>24</v>
      </c>
      <c r="J19" s="6"/>
      <c r="K19" s="6">
        <f>10967+8619+7448+11679+22051+21370</f>
        <v>82134</v>
      </c>
      <c r="L19" s="17" t="s">
        <v>24</v>
      </c>
      <c r="M19" s="18">
        <f t="shared" si="0"/>
        <v>0</v>
      </c>
      <c r="N19" s="18">
        <f t="shared" si="1"/>
        <v>82134</v>
      </c>
      <c r="O19" s="18">
        <f t="shared" si="2"/>
        <v>82134</v>
      </c>
      <c r="P19" s="6">
        <f>393+309+266+423+791+765</f>
        <v>2947</v>
      </c>
      <c r="Q19" s="6" t="s">
        <v>24</v>
      </c>
      <c r="R19" s="19"/>
    </row>
    <row r="20" spans="1:18" ht="30" customHeight="1" x14ac:dyDescent="0.25">
      <c r="A20" s="29"/>
      <c r="B20" s="10" t="s">
        <v>49</v>
      </c>
      <c r="C20" s="7" t="s">
        <v>74</v>
      </c>
      <c r="D20" s="7" t="s">
        <v>51</v>
      </c>
      <c r="E20" s="7" t="s">
        <v>75</v>
      </c>
      <c r="F20" s="7" t="s">
        <v>28</v>
      </c>
      <c r="G20" s="6"/>
      <c r="H20" s="6"/>
      <c r="I20" s="17" t="s">
        <v>24</v>
      </c>
      <c r="J20" s="6"/>
      <c r="K20" s="6">
        <f>28+112+28+227+84</f>
        <v>479</v>
      </c>
      <c r="L20" s="17" t="s">
        <v>24</v>
      </c>
      <c r="M20" s="18">
        <f t="shared" si="0"/>
        <v>0</v>
      </c>
      <c r="N20" s="18">
        <f t="shared" si="1"/>
        <v>479</v>
      </c>
      <c r="O20" s="18">
        <f t="shared" si="2"/>
        <v>479</v>
      </c>
      <c r="P20" s="6">
        <f>1+4+1+9+3</f>
        <v>18</v>
      </c>
      <c r="Q20" s="6" t="s">
        <v>24</v>
      </c>
      <c r="R20" s="19"/>
    </row>
    <row r="21" spans="1:18" ht="30" customHeight="1" x14ac:dyDescent="0.25">
      <c r="A21" s="29"/>
      <c r="B21" s="10" t="s">
        <v>76</v>
      </c>
      <c r="C21" s="7" t="s">
        <v>77</v>
      </c>
      <c r="D21" s="7" t="s">
        <v>22</v>
      </c>
      <c r="E21" s="7" t="s">
        <v>78</v>
      </c>
      <c r="F21" s="7" t="s">
        <v>52</v>
      </c>
      <c r="G21" s="6"/>
      <c r="H21" s="6"/>
      <c r="I21" s="17" t="s">
        <v>24</v>
      </c>
      <c r="J21" s="6"/>
      <c r="K21" s="6"/>
      <c r="L21" s="17"/>
      <c r="M21" s="18">
        <f t="shared" si="0"/>
        <v>0</v>
      </c>
      <c r="N21" s="18">
        <f t="shared" si="1"/>
        <v>0</v>
      </c>
      <c r="O21" s="18">
        <f t="shared" si="2"/>
        <v>0</v>
      </c>
      <c r="P21" s="6"/>
      <c r="Q21" s="6" t="s">
        <v>24</v>
      </c>
      <c r="R21" s="19"/>
    </row>
    <row r="22" spans="1:18" ht="30" customHeight="1" x14ac:dyDescent="0.25">
      <c r="A22" s="29"/>
      <c r="B22" s="9" t="s">
        <v>59</v>
      </c>
      <c r="C22" s="11" t="s">
        <v>79</v>
      </c>
      <c r="D22" s="7" t="s">
        <v>80</v>
      </c>
      <c r="E22" s="7" t="s">
        <v>81</v>
      </c>
      <c r="F22" s="7" t="s">
        <v>82</v>
      </c>
      <c r="G22" s="6"/>
      <c r="H22" s="6">
        <f>54+217+111+196+279</f>
        <v>857</v>
      </c>
      <c r="I22" s="17" t="s">
        <v>24</v>
      </c>
      <c r="J22" s="6"/>
      <c r="K22" s="6">
        <f>1819+1974+168+2329+2277+1592</f>
        <v>10159</v>
      </c>
      <c r="L22" s="17" t="s">
        <v>24</v>
      </c>
      <c r="M22" s="18">
        <f t="shared" si="0"/>
        <v>0</v>
      </c>
      <c r="N22" s="18">
        <f t="shared" si="1"/>
        <v>11016</v>
      </c>
      <c r="O22" s="18">
        <f t="shared" si="2"/>
        <v>11016</v>
      </c>
      <c r="P22" s="6">
        <f>75+72+19+99+93+70</f>
        <v>428</v>
      </c>
      <c r="Q22" s="6" t="s">
        <v>24</v>
      </c>
      <c r="R22" s="19"/>
    </row>
    <row r="23" spans="1:18" ht="30" customHeight="1" x14ac:dyDescent="0.25">
      <c r="A23" s="29"/>
      <c r="B23" s="9" t="s">
        <v>44</v>
      </c>
      <c r="C23" s="5" t="s">
        <v>83</v>
      </c>
      <c r="D23" s="5" t="s">
        <v>22</v>
      </c>
      <c r="E23" s="5" t="s">
        <v>51</v>
      </c>
      <c r="F23" s="5" t="s">
        <v>52</v>
      </c>
      <c r="G23" s="6"/>
      <c r="H23" s="6">
        <f>174+377+507+282+6265+4464</f>
        <v>12069</v>
      </c>
      <c r="I23" s="17" t="s">
        <v>24</v>
      </c>
      <c r="J23" s="6"/>
      <c r="K23" s="6">
        <f>84+56+56+84</f>
        <v>280</v>
      </c>
      <c r="L23" s="17" t="s">
        <v>24</v>
      </c>
      <c r="M23" s="18">
        <f t="shared" si="0"/>
        <v>0</v>
      </c>
      <c r="N23" s="18">
        <f t="shared" si="1"/>
        <v>12349</v>
      </c>
      <c r="O23" s="18">
        <f t="shared" si="2"/>
        <v>12349</v>
      </c>
      <c r="P23" s="6">
        <f>11+19+24+13+485+337</f>
        <v>889</v>
      </c>
      <c r="Q23" s="6" t="s">
        <v>24</v>
      </c>
      <c r="R23" s="19"/>
    </row>
    <row r="24" spans="1:18" ht="30" customHeight="1" x14ac:dyDescent="0.25">
      <c r="A24" s="29"/>
      <c r="B24" s="10" t="s">
        <v>84</v>
      </c>
      <c r="C24" s="7" t="s">
        <v>85</v>
      </c>
      <c r="D24" s="7" t="s">
        <v>86</v>
      </c>
      <c r="E24" s="7" t="s">
        <v>39</v>
      </c>
      <c r="F24" s="7" t="s">
        <v>40</v>
      </c>
      <c r="G24" s="6"/>
      <c r="H24" s="6">
        <f>26+25+108</f>
        <v>159</v>
      </c>
      <c r="I24" s="17" t="s">
        <v>24</v>
      </c>
      <c r="J24" s="6"/>
      <c r="K24" s="6">
        <v>27</v>
      </c>
      <c r="L24" s="17" t="s">
        <v>24</v>
      </c>
      <c r="M24" s="18">
        <f t="shared" si="0"/>
        <v>0</v>
      </c>
      <c r="N24" s="18">
        <f t="shared" si="1"/>
        <v>186</v>
      </c>
      <c r="O24" s="18">
        <f t="shared" si="2"/>
        <v>186</v>
      </c>
      <c r="P24" s="6">
        <f>1+1+1+4</f>
        <v>7</v>
      </c>
      <c r="Q24" s="6" t="s">
        <v>24</v>
      </c>
      <c r="R24" s="19"/>
    </row>
    <row r="25" spans="1:18" ht="30" customHeight="1" x14ac:dyDescent="0.25">
      <c r="A25" s="29"/>
      <c r="B25" s="9" t="s">
        <v>53</v>
      </c>
      <c r="C25" s="5" t="s">
        <v>87</v>
      </c>
      <c r="D25" s="5" t="s">
        <v>88</v>
      </c>
      <c r="E25" s="5" t="s">
        <v>89</v>
      </c>
      <c r="F25" s="5" t="s">
        <v>43</v>
      </c>
      <c r="G25" s="6"/>
      <c r="H25" s="6"/>
      <c r="I25" s="17"/>
      <c r="J25" s="6">
        <f>4562+2567+1118+504</f>
        <v>8751</v>
      </c>
      <c r="K25" s="6"/>
      <c r="L25" s="17" t="s">
        <v>24</v>
      </c>
      <c r="M25" s="18">
        <f t="shared" si="0"/>
        <v>8751</v>
      </c>
      <c r="N25" s="18">
        <f t="shared" si="1"/>
        <v>0</v>
      </c>
      <c r="O25" s="18">
        <f t="shared" si="2"/>
        <v>8751</v>
      </c>
      <c r="P25" s="6">
        <f>180+100+2+43+20</f>
        <v>345</v>
      </c>
      <c r="Q25" s="6" t="s">
        <v>24</v>
      </c>
      <c r="R25" s="19"/>
    </row>
    <row r="26" spans="1:18" ht="30" customHeight="1" x14ac:dyDescent="0.25">
      <c r="A26" s="29"/>
      <c r="B26" s="10" t="s">
        <v>53</v>
      </c>
      <c r="C26" s="7" t="s">
        <v>53</v>
      </c>
      <c r="D26" s="7" t="s">
        <v>47</v>
      </c>
      <c r="E26" s="7" t="s">
        <v>27</v>
      </c>
      <c r="F26" s="7" t="s">
        <v>28</v>
      </c>
      <c r="G26" s="6"/>
      <c r="H26" s="6"/>
      <c r="I26" s="17"/>
      <c r="J26" s="6"/>
      <c r="K26" s="6">
        <f>26+26</f>
        <v>52</v>
      </c>
      <c r="L26" s="17" t="s">
        <v>24</v>
      </c>
      <c r="M26" s="18">
        <f t="shared" si="0"/>
        <v>0</v>
      </c>
      <c r="N26" s="18">
        <f t="shared" si="1"/>
        <v>52</v>
      </c>
      <c r="O26" s="18">
        <f t="shared" si="2"/>
        <v>52</v>
      </c>
      <c r="P26" s="6">
        <f>2+2</f>
        <v>4</v>
      </c>
      <c r="Q26" s="6" t="s">
        <v>24</v>
      </c>
      <c r="R26" s="19"/>
    </row>
    <row r="27" spans="1:18" ht="30" customHeight="1" x14ac:dyDescent="0.25">
      <c r="A27" s="29"/>
      <c r="B27" s="10" t="s">
        <v>53</v>
      </c>
      <c r="C27" s="5" t="s">
        <v>54</v>
      </c>
      <c r="D27" s="5" t="s">
        <v>55</v>
      </c>
      <c r="E27" s="5" t="s">
        <v>27</v>
      </c>
      <c r="F27" s="5" t="s">
        <v>28</v>
      </c>
      <c r="G27" s="6"/>
      <c r="H27" s="6"/>
      <c r="I27" s="17"/>
      <c r="J27" s="6"/>
      <c r="K27" s="6">
        <f>1125+775</f>
        <v>1900</v>
      </c>
      <c r="L27" s="17" t="s">
        <v>24</v>
      </c>
      <c r="M27" s="18">
        <f t="shared" si="0"/>
        <v>0</v>
      </c>
      <c r="N27" s="18">
        <f t="shared" si="1"/>
        <v>1900</v>
      </c>
      <c r="O27" s="18">
        <f t="shared" si="2"/>
        <v>1900</v>
      </c>
      <c r="P27" s="6">
        <f>45+31</f>
        <v>76</v>
      </c>
      <c r="Q27" s="6" t="s">
        <v>24</v>
      </c>
      <c r="R27" s="19"/>
    </row>
    <row r="28" spans="1:18" ht="30" customHeight="1" x14ac:dyDescent="0.25">
      <c r="A28" s="29"/>
      <c r="B28" s="9" t="s">
        <v>36</v>
      </c>
      <c r="C28" s="11" t="s">
        <v>90</v>
      </c>
      <c r="D28" s="5" t="s">
        <v>91</v>
      </c>
      <c r="E28" s="5" t="s">
        <v>80</v>
      </c>
      <c r="F28" s="5" t="s">
        <v>43</v>
      </c>
      <c r="G28" s="6">
        <f>88+88+342+992</f>
        <v>1510</v>
      </c>
      <c r="H28" s="6">
        <f>454+1471+396+144+662</f>
        <v>3127</v>
      </c>
      <c r="I28" s="17" t="s">
        <v>24</v>
      </c>
      <c r="J28" s="6">
        <f>248+46+79+135+180</f>
        <v>688</v>
      </c>
      <c r="K28" s="6">
        <f>644+168</f>
        <v>812</v>
      </c>
      <c r="L28" s="17" t="s">
        <v>24</v>
      </c>
      <c r="M28" s="18">
        <f t="shared" si="0"/>
        <v>2198</v>
      </c>
      <c r="N28" s="18">
        <f t="shared" si="1"/>
        <v>3939</v>
      </c>
      <c r="O28" s="18">
        <f t="shared" si="2"/>
        <v>6137</v>
      </c>
      <c r="P28" s="6">
        <f>762+990+629+410+1455+62</f>
        <v>4308</v>
      </c>
      <c r="Q28" s="6" t="s">
        <v>24</v>
      </c>
      <c r="R28" s="19"/>
    </row>
    <row r="29" spans="1:18" ht="30" customHeight="1" x14ac:dyDescent="0.25">
      <c r="A29" s="29"/>
      <c r="B29" s="9" t="s">
        <v>36</v>
      </c>
      <c r="C29" s="11" t="s">
        <v>92</v>
      </c>
      <c r="D29" s="5" t="s">
        <v>27</v>
      </c>
      <c r="E29" s="5" t="s">
        <v>93</v>
      </c>
      <c r="F29" s="5" t="s">
        <v>40</v>
      </c>
      <c r="G29" s="6"/>
      <c r="H29" s="6">
        <v>808</v>
      </c>
      <c r="I29" s="17"/>
      <c r="J29" s="6"/>
      <c r="K29" s="6"/>
      <c r="L29" s="17" t="s">
        <v>24</v>
      </c>
      <c r="M29" s="18">
        <f t="shared" si="0"/>
        <v>0</v>
      </c>
      <c r="N29" s="18">
        <f t="shared" si="1"/>
        <v>808</v>
      </c>
      <c r="O29" s="18">
        <f t="shared" si="2"/>
        <v>808</v>
      </c>
      <c r="P29" s="6">
        <v>405</v>
      </c>
      <c r="Q29" s="6" t="s">
        <v>24</v>
      </c>
      <c r="R29" s="19"/>
    </row>
    <row r="30" spans="1:18" ht="30" customHeight="1" x14ac:dyDescent="0.25">
      <c r="A30" s="29"/>
      <c r="B30" s="10" t="s">
        <v>94</v>
      </c>
      <c r="C30" s="12" t="s">
        <v>95</v>
      </c>
      <c r="D30" s="7" t="s">
        <v>35</v>
      </c>
      <c r="E30" s="7" t="s">
        <v>39</v>
      </c>
      <c r="F30" s="7" t="s">
        <v>40</v>
      </c>
      <c r="G30" s="6"/>
      <c r="H30" s="6"/>
      <c r="I30" s="17"/>
      <c r="J30" s="6"/>
      <c r="K30" s="6">
        <v>26</v>
      </c>
      <c r="L30" s="17" t="s">
        <v>24</v>
      </c>
      <c r="M30" s="18">
        <f t="shared" si="0"/>
        <v>0</v>
      </c>
      <c r="N30" s="18">
        <f t="shared" si="1"/>
        <v>26</v>
      </c>
      <c r="O30" s="18">
        <f t="shared" si="2"/>
        <v>26</v>
      </c>
      <c r="P30" s="6">
        <v>1</v>
      </c>
      <c r="Q30" s="6" t="s">
        <v>24</v>
      </c>
      <c r="R30" s="19"/>
    </row>
    <row r="31" spans="1:18" ht="45" customHeight="1" x14ac:dyDescent="0.25">
      <c r="A31" s="29"/>
      <c r="B31" s="10" t="s">
        <v>29</v>
      </c>
      <c r="C31" s="12" t="s">
        <v>96</v>
      </c>
      <c r="D31" s="7" t="s">
        <v>39</v>
      </c>
      <c r="E31" s="7" t="s">
        <v>97</v>
      </c>
      <c r="F31" s="7" t="s">
        <v>43</v>
      </c>
      <c r="G31" s="6">
        <f>86+140+76</f>
        <v>302</v>
      </c>
      <c r="H31" s="6">
        <f>822+275+4065+9547+5586</f>
        <v>20295</v>
      </c>
      <c r="I31" s="17" t="s">
        <v>24</v>
      </c>
      <c r="J31" s="6">
        <f>474+506+583+400+150+347</f>
        <v>2460</v>
      </c>
      <c r="K31" s="6">
        <f>4415+10325+10819+11682+13498+15196</f>
        <v>65935</v>
      </c>
      <c r="L31" s="17" t="s">
        <v>24</v>
      </c>
      <c r="M31" s="18">
        <f t="shared" si="0"/>
        <v>2762</v>
      </c>
      <c r="N31" s="18">
        <f t="shared" si="1"/>
        <v>86230</v>
      </c>
      <c r="O31" s="18">
        <f t="shared" si="2"/>
        <v>88992</v>
      </c>
      <c r="P31" s="6">
        <f>591+872+1237+1896+1353+1183</f>
        <v>7132</v>
      </c>
      <c r="Q31" s="6" t="s">
        <v>24</v>
      </c>
      <c r="R31" s="20"/>
    </row>
    <row r="32" spans="1:18" ht="45" customHeight="1" x14ac:dyDescent="0.25">
      <c r="A32" s="29"/>
      <c r="B32" s="10" t="s">
        <v>29</v>
      </c>
      <c r="C32" s="12" t="s">
        <v>98</v>
      </c>
      <c r="D32" s="7" t="s">
        <v>99</v>
      </c>
      <c r="E32" s="7" t="s">
        <v>39</v>
      </c>
      <c r="F32" s="7" t="s">
        <v>40</v>
      </c>
      <c r="G32" s="6">
        <v>321</v>
      </c>
      <c r="H32" s="6">
        <v>5676</v>
      </c>
      <c r="I32" s="17" t="s">
        <v>24</v>
      </c>
      <c r="J32" s="6"/>
      <c r="K32" s="6"/>
      <c r="L32" s="17"/>
      <c r="M32" s="18">
        <f t="shared" si="0"/>
        <v>321</v>
      </c>
      <c r="N32" s="18">
        <f t="shared" si="1"/>
        <v>5676</v>
      </c>
      <c r="O32" s="18">
        <f t="shared" si="2"/>
        <v>5997</v>
      </c>
      <c r="P32" s="6">
        <v>483</v>
      </c>
      <c r="Q32" s="6" t="s">
        <v>24</v>
      </c>
      <c r="R32" s="20"/>
    </row>
    <row r="33" spans="1:18" ht="64.95" customHeight="1" x14ac:dyDescent="0.25">
      <c r="A33" s="29"/>
      <c r="B33" s="10" t="s">
        <v>19</v>
      </c>
      <c r="C33" s="13" t="s">
        <v>100</v>
      </c>
      <c r="D33" s="7" t="s">
        <v>27</v>
      </c>
      <c r="E33" s="7" t="s">
        <v>51</v>
      </c>
      <c r="F33" s="7" t="s">
        <v>52</v>
      </c>
      <c r="G33" s="6">
        <f>42+47+416</f>
        <v>505</v>
      </c>
      <c r="H33" s="6">
        <f>586+6009+735+1130+2123</f>
        <v>10583</v>
      </c>
      <c r="I33" s="17" t="s">
        <v>24</v>
      </c>
      <c r="J33" s="6"/>
      <c r="K33" s="6">
        <f>1844+3448+2382+1131+5843+6606</f>
        <v>21254</v>
      </c>
      <c r="L33" s="17" t="s">
        <v>24</v>
      </c>
      <c r="M33" s="18">
        <f t="shared" si="0"/>
        <v>505</v>
      </c>
      <c r="N33" s="18">
        <f t="shared" si="1"/>
        <v>31837</v>
      </c>
      <c r="O33" s="18">
        <f t="shared" si="2"/>
        <v>32342</v>
      </c>
      <c r="P33" s="6">
        <f>174+728+212+192+476+257</f>
        <v>2039</v>
      </c>
      <c r="Q33" s="6" t="s">
        <v>24</v>
      </c>
      <c r="R33" s="21"/>
    </row>
    <row r="34" spans="1:18" ht="64.95" customHeight="1" x14ac:dyDescent="0.25">
      <c r="A34" s="29"/>
      <c r="B34" s="10" t="s">
        <v>19</v>
      </c>
      <c r="C34" s="13" t="s">
        <v>101</v>
      </c>
      <c r="D34" s="7" t="s">
        <v>27</v>
      </c>
      <c r="E34" s="7" t="s">
        <v>39</v>
      </c>
      <c r="F34" s="7" t="s">
        <v>40</v>
      </c>
      <c r="G34" s="6">
        <v>23</v>
      </c>
      <c r="H34" s="6">
        <v>2889</v>
      </c>
      <c r="I34" s="17" t="s">
        <v>24</v>
      </c>
      <c r="J34" s="6"/>
      <c r="K34" s="6"/>
      <c r="L34" s="17"/>
      <c r="M34" s="18">
        <f t="shared" si="0"/>
        <v>23</v>
      </c>
      <c r="N34" s="18">
        <f t="shared" si="1"/>
        <v>2889</v>
      </c>
      <c r="O34" s="18">
        <f t="shared" si="2"/>
        <v>2912</v>
      </c>
      <c r="P34" s="6">
        <v>294</v>
      </c>
      <c r="Q34" s="6" t="s">
        <v>24</v>
      </c>
      <c r="R34" s="21"/>
    </row>
    <row r="35" spans="1:18" ht="30" customHeight="1" x14ac:dyDescent="0.25">
      <c r="A35" s="29"/>
      <c r="B35" s="9" t="s">
        <v>19</v>
      </c>
      <c r="C35" s="11" t="s">
        <v>102</v>
      </c>
      <c r="D35" s="7" t="s">
        <v>21</v>
      </c>
      <c r="E35" s="7" t="s">
        <v>22</v>
      </c>
      <c r="F35" s="7" t="s">
        <v>23</v>
      </c>
      <c r="G35" s="6"/>
      <c r="H35" s="6">
        <f>112+1037+787+1876+1630</f>
        <v>5442</v>
      </c>
      <c r="I35" s="17" t="s">
        <v>24</v>
      </c>
      <c r="J35" s="6">
        <f>5501+15733+7804+3088+5619+6050</f>
        <v>43795</v>
      </c>
      <c r="K35" s="6">
        <f>312+28+25</f>
        <v>365</v>
      </c>
      <c r="L35" s="17" t="s">
        <v>24</v>
      </c>
      <c r="M35" s="18">
        <f t="shared" si="0"/>
        <v>43795</v>
      </c>
      <c r="N35" s="18">
        <f t="shared" si="1"/>
        <v>5807</v>
      </c>
      <c r="O35" s="18">
        <f t="shared" si="2"/>
        <v>49602</v>
      </c>
      <c r="P35" s="6">
        <f>474+1433+774+492+634+524</f>
        <v>4331</v>
      </c>
      <c r="Q35" s="6" t="s">
        <v>24</v>
      </c>
      <c r="R35" s="21"/>
    </row>
    <row r="36" spans="1:18" ht="30" customHeight="1" x14ac:dyDescent="0.25">
      <c r="A36" s="29"/>
      <c r="B36" s="10" t="s">
        <v>19</v>
      </c>
      <c r="C36" s="13" t="s">
        <v>103</v>
      </c>
      <c r="D36" s="7" t="s">
        <v>27</v>
      </c>
      <c r="E36" s="7" t="s">
        <v>104</v>
      </c>
      <c r="F36" s="7" t="s">
        <v>40</v>
      </c>
      <c r="G36" s="6">
        <v>46</v>
      </c>
      <c r="H36" s="6">
        <v>1260</v>
      </c>
      <c r="I36" s="17" t="s">
        <v>24</v>
      </c>
      <c r="J36" s="6"/>
      <c r="K36" s="6"/>
      <c r="L36" s="17"/>
      <c r="M36" s="18">
        <f t="shared" si="0"/>
        <v>46</v>
      </c>
      <c r="N36" s="18">
        <f t="shared" si="1"/>
        <v>1260</v>
      </c>
      <c r="O36" s="18">
        <f t="shared" si="2"/>
        <v>1306</v>
      </c>
      <c r="P36" s="6">
        <v>103</v>
      </c>
      <c r="Q36" s="6" t="s">
        <v>24</v>
      </c>
      <c r="R36" s="21"/>
    </row>
    <row r="37" spans="1:18" ht="30" customHeight="1" x14ac:dyDescent="0.25">
      <c r="A37" s="30"/>
      <c r="B37" s="9" t="s">
        <v>105</v>
      </c>
      <c r="C37" s="5" t="s">
        <v>106</v>
      </c>
      <c r="D37" s="5"/>
      <c r="E37" s="5"/>
      <c r="F37" s="5"/>
      <c r="G37" s="6">
        <f>553+'[1]2月'!G23+'[1]3月'!G20+'[1]4月'!G21+'[1]5月'!G22+'[1]6月'!G27</f>
        <v>8820</v>
      </c>
      <c r="H37" s="6">
        <f>20758+'[1]2月'!H23+'[1]3月'!H20+'[1]4月'!H21+'[1]5月'!H22+'[1]6月'!H27</f>
        <v>93443</v>
      </c>
      <c r="I37" s="17" t="s">
        <v>24</v>
      </c>
      <c r="J37" s="6">
        <f>2115+'[1]2月'!J23+'[1]3月'!J20+'[1]4月'!J21+'[1]5月'!J22+'[1]6月'!J27</f>
        <v>16004</v>
      </c>
      <c r="K37" s="6">
        <f>17205+'[1]2月'!K23+'[1]3月'!K20+'[1]4月'!K21+'[1]5月'!K22+'[1]6月'!K27</f>
        <v>66027</v>
      </c>
      <c r="L37" s="17" t="s">
        <v>24</v>
      </c>
      <c r="M37" s="18">
        <f t="shared" si="0"/>
        <v>24824</v>
      </c>
      <c r="N37" s="18">
        <f t="shared" si="1"/>
        <v>159470</v>
      </c>
      <c r="O37" s="18">
        <f t="shared" si="2"/>
        <v>184294</v>
      </c>
      <c r="P37" s="6"/>
      <c r="Q37" s="6"/>
      <c r="R37" s="21"/>
    </row>
    <row r="38" spans="1:18" ht="30" customHeight="1" x14ac:dyDescent="0.25">
      <c r="A38" s="2"/>
      <c r="B38" s="14"/>
      <c r="C38" s="14"/>
      <c r="D38" s="15"/>
      <c r="E38" s="15"/>
      <c r="F38" s="15"/>
      <c r="G38" s="15">
        <f t="shared" ref="G38:K38" si="3">SUM(G4:G37)</f>
        <v>11527</v>
      </c>
      <c r="H38" s="15">
        <f t="shared" si="3"/>
        <v>165984</v>
      </c>
      <c r="I38" s="15"/>
      <c r="J38" s="15">
        <f t="shared" si="3"/>
        <v>95162</v>
      </c>
      <c r="K38" s="15">
        <f t="shared" si="3"/>
        <v>977973</v>
      </c>
      <c r="L38" s="15"/>
      <c r="M38" s="15">
        <f t="shared" ref="M38:P38" si="4">SUM(M4:M37)</f>
        <v>106689</v>
      </c>
      <c r="N38" s="15">
        <f t="shared" si="4"/>
        <v>1143957</v>
      </c>
      <c r="O38" s="15">
        <f t="shared" si="4"/>
        <v>1250646</v>
      </c>
      <c r="P38" s="15">
        <f t="shared" si="4"/>
        <v>28997</v>
      </c>
      <c r="Q38" s="15"/>
      <c r="R38" s="22"/>
    </row>
    <row r="39" spans="1:18" ht="28.05" customHeight="1" x14ac:dyDescent="0.25"/>
  </sheetData>
  <mergeCells count="14">
    <mergeCell ref="A4:A37"/>
    <mergeCell ref="B2:B3"/>
    <mergeCell ref="C2:C3"/>
    <mergeCell ref="D2:D3"/>
    <mergeCell ref="E2:E3"/>
    <mergeCell ref="A1:R1"/>
    <mergeCell ref="G2:I2"/>
    <mergeCell ref="J2:L2"/>
    <mergeCell ref="M2:N2"/>
    <mergeCell ref="P2:Q2"/>
    <mergeCell ref="A2:A3"/>
    <mergeCell ref="F2:F3"/>
    <mergeCell ref="O2:O3"/>
    <mergeCell ref="R2:R3"/>
  </mergeCells>
  <phoneticPr fontId="8" type="noConversion"/>
  <dataValidations count="2">
    <dataValidation type="list" allowBlank="1" showInputMessage="1" showErrorMessage="1" sqref="B4 I4 L4 Q4 B5 I5 L5 Q5 B6 I6 L6 Q6 B7 I7 L7 Q7 B8 I8 L8 Q8 B9 I9 L9 Q9 B10 I10 L10 Q10 B11 I11 L11 Q11 B12 I12 L12 Q12 B13 I13 L13 Q13 B14 I14 L14 Q14 B15 I15 L15 Q15 B16 I16 L16 Q16 B17 I17 L17 B18 I18 L18 B19 I19 L19 Q19 B20 I20 L20 Q20 B21 I21 L21 Q21 B22 I22 L22 Q22 B23 I23 L23 Q23 B24 I24 L24 Q24 B25 I25 L25 Q25 I26 L26 Q26 I27 L27 Q27 B28 I28 B29 I29 I30 L30 Q30 I31 L31 I32 L32 L33 L34 B35 L35 L36 B37 I37 L37 Q37 I33:I34 I35:I36 L28:L29 Q17:Q18 Q28:Q29 Q31:Q32 Q33:Q34 Q35:Q36" xr:uid="{00000000-0002-0000-0000-000000000000}">
      <formula1>#REF!</formula1>
    </dataValidation>
    <dataValidation type="list" allowBlank="1" showInputMessage="1" showErrorMessage="1" sqref="C4 C11 C12 C15 C19 C20 C37" xr:uid="{00000000-0002-0000-0000-000001000000}">
      <formula1>INDIRECT($B4)</formula1>
    </dataValidation>
  </dataValidation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2023-07-04T06:06:19Z</dcterms:created>
  <dcterms:modified xsi:type="dcterms:W3CDTF">2023-07-13T08:12:42Z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30FCA37855414FD1A7169A37B9A27503</vt:lpwstr>
  </property>
  <property fmtid="{D5CDD505-2E9C-101B-9397-08002B2CF9AE}" pid="3" name="KSOProductBuildVer">
    <vt:lpwstr>2052-11.1.0.11744</vt:lpwstr>
  </property>
</Properties>
</file>